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6" windowWidth="23208" windowHeight="12840" activeTab="1"/>
  </bookViews>
  <sheets>
    <sheet name="план" sheetId="11" r:id="rId1"/>
    <sheet name="18.11.2019" sheetId="9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B13" i="11"/>
  <c r="J11" i="9"/>
  <c r="D13" i="11"/>
  <c r="C13"/>
  <c r="G22" i="9"/>
  <c r="H27"/>
  <c r="B27"/>
  <c r="E26"/>
  <c r="F26" s="1"/>
  <c r="G26" s="1"/>
  <c r="F25"/>
  <c r="G25" s="1"/>
  <c r="E25"/>
  <c r="F24"/>
  <c r="G24" s="1"/>
  <c r="E24"/>
  <c r="F23"/>
  <c r="G23" s="1"/>
  <c r="E23"/>
  <c r="E22"/>
  <c r="F22" s="1"/>
  <c r="F21"/>
  <c r="G21" s="1"/>
  <c r="E21"/>
  <c r="G27" l="1"/>
  <c r="F27"/>
  <c r="E27"/>
</calcChain>
</file>

<file path=xl/sharedStrings.xml><?xml version="1.0" encoding="utf-8"?>
<sst xmlns="http://schemas.openxmlformats.org/spreadsheetml/2006/main" count="40" uniqueCount="24">
  <si>
    <t>Новомариинское</t>
  </si>
  <si>
    <t>Улу-Юльское</t>
  </si>
  <si>
    <t>Комсомольское</t>
  </si>
  <si>
    <t>Сергеевское</t>
  </si>
  <si>
    <t>Первомайское</t>
  </si>
  <si>
    <t>Куяновское</t>
  </si>
  <si>
    <t>Итого</t>
  </si>
  <si>
    <t>* - перенесено из реестра до 2013 года</t>
  </si>
  <si>
    <t>наименование сельского поселения</t>
  </si>
  <si>
    <t>Площадь жилого помещ.      кв.м.                 (S)</t>
  </si>
  <si>
    <t>численность к обеспечению</t>
  </si>
  <si>
    <t>Распределенная сумма средств поселению, тыс. руб.</t>
  </si>
  <si>
    <t>Года</t>
  </si>
  <si>
    <t>** отсрочка до 2021</t>
  </si>
  <si>
    <t>3* (в т.ч.1**)</t>
  </si>
  <si>
    <t>Потребность в обеспечении жильем детей-сирот  в 2020 году</t>
  </si>
  <si>
    <t>Распределение субвенция поселениям на осуществление государтственных полномочий по обеспечению жилыми помещениями на 2020-2022 г.г.</t>
  </si>
  <si>
    <t>Расчет распределения субвенции  на осуществление государтственных полномочий по обеспечению жилыми помещениями на 2020 год и плановый период 2021-2022 годов</t>
  </si>
  <si>
    <t>Наименование сельского поселения</t>
  </si>
  <si>
    <t>Численность к обеспечению</t>
  </si>
  <si>
    <t>Стоимость 1 кв. м. в поселении, тыс. руб.</t>
  </si>
  <si>
    <t>Стоимость квартиры, тыс. руб.</t>
  </si>
  <si>
    <t>Необходимый объем субвенции на 2019 год, тыс. руб.</t>
  </si>
  <si>
    <t>Расчет субвенции (объем средств с области*необходимый объем поселению/объем необходимый всем поселениям) тыс. руб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</si>
</sst>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/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C20" sqref="C20"/>
    </sheetView>
  </sheetViews>
  <sheetFormatPr defaultRowHeight="14.4"/>
  <cols>
    <col min="1" max="4" width="24.88671875" customWidth="1"/>
    <col min="5" max="5" width="15.109375" customWidth="1"/>
    <col min="6" max="6" width="11.44140625" customWidth="1"/>
  </cols>
  <sheetData>
    <row r="1" spans="1:6" ht="37.5" customHeight="1">
      <c r="A1" s="21" t="s">
        <v>16</v>
      </c>
      <c r="B1" s="21"/>
      <c r="C1" s="21"/>
      <c r="D1" s="21"/>
      <c r="E1" s="6"/>
      <c r="F1" s="6"/>
    </row>
    <row r="2" spans="1:6" ht="8.25" customHeight="1"/>
    <row r="4" spans="1:6" ht="15.75" customHeight="1">
      <c r="A4" s="20" t="s">
        <v>8</v>
      </c>
      <c r="B4" s="12"/>
      <c r="C4" s="18" t="s">
        <v>12</v>
      </c>
      <c r="D4" s="19"/>
    </row>
    <row r="5" spans="1:6" ht="44.25" customHeight="1">
      <c r="A5" s="20"/>
      <c r="B5" s="11">
        <v>2020</v>
      </c>
      <c r="C5" s="9">
        <v>2021</v>
      </c>
      <c r="D5" s="13">
        <v>2022</v>
      </c>
    </row>
    <row r="6" spans="1:6" ht="12.75" customHeight="1">
      <c r="A6" s="4">
        <v>1</v>
      </c>
      <c r="B6" s="4">
        <v>2</v>
      </c>
      <c r="C6" s="4">
        <v>3</v>
      </c>
      <c r="D6" s="4">
        <v>4</v>
      </c>
    </row>
    <row r="7" spans="1:6" ht="28.5" customHeight="1">
      <c r="A7" s="3" t="s">
        <v>0</v>
      </c>
      <c r="B7" s="10">
        <v>1056</v>
      </c>
      <c r="C7" s="10">
        <v>1056</v>
      </c>
      <c r="D7" s="10">
        <v>1056</v>
      </c>
    </row>
    <row r="8" spans="1:6" ht="28.5" customHeight="1">
      <c r="A8" s="3" t="s">
        <v>1</v>
      </c>
      <c r="B8" s="10"/>
      <c r="C8" s="10"/>
      <c r="D8" s="10">
        <v>1056</v>
      </c>
    </row>
    <row r="9" spans="1:6" ht="28.5" customHeight="1">
      <c r="A9" s="3" t="s">
        <v>2</v>
      </c>
      <c r="B9" s="10">
        <v>2112</v>
      </c>
      <c r="C9" s="10">
        <v>1056</v>
      </c>
      <c r="D9" s="10">
        <v>1056</v>
      </c>
    </row>
    <row r="10" spans="1:6" ht="28.5" customHeight="1">
      <c r="A10" s="3" t="s">
        <v>3</v>
      </c>
      <c r="B10" s="10"/>
      <c r="C10" s="10">
        <v>1056</v>
      </c>
      <c r="D10" s="10">
        <v>1056</v>
      </c>
    </row>
    <row r="11" spans="1:6" ht="28.5" customHeight="1">
      <c r="A11" s="3" t="s">
        <v>4</v>
      </c>
      <c r="B11" s="10">
        <v>2112</v>
      </c>
      <c r="C11" s="10">
        <v>2112</v>
      </c>
      <c r="D11" s="10">
        <v>1056</v>
      </c>
    </row>
    <row r="12" spans="1:6" ht="28.5" customHeight="1">
      <c r="A12" s="3" t="s">
        <v>5</v>
      </c>
      <c r="B12" s="10">
        <v>1056</v>
      </c>
      <c r="C12" s="10">
        <v>1056</v>
      </c>
      <c r="D12" s="10">
        <v>1056</v>
      </c>
    </row>
    <row r="13" spans="1:6" ht="28.5" customHeight="1">
      <c r="A13" s="8" t="s">
        <v>6</v>
      </c>
      <c r="B13" s="10">
        <f>SUM(B7:B12)</f>
        <v>6336</v>
      </c>
      <c r="C13" s="5">
        <f t="shared" ref="C13:D13" si="0">SUM(C7:C12)</f>
        <v>6336</v>
      </c>
      <c r="D13" s="5">
        <f t="shared" si="0"/>
        <v>6336</v>
      </c>
    </row>
    <row r="15" spans="1:6">
      <c r="A15" s="17">
        <v>43756</v>
      </c>
    </row>
  </sheetData>
  <mergeCells count="3">
    <mergeCell ref="C4:D4"/>
    <mergeCell ref="A4:A5"/>
    <mergeCell ref="A1:D1"/>
  </mergeCells>
  <pageMargins left="0.51181102362204722" right="0.11811023622047245" top="0.74803149606299213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topLeftCell="A15" workbookViewId="0">
      <selection activeCell="B18" sqref="B18:B19"/>
    </sheetView>
  </sheetViews>
  <sheetFormatPr defaultRowHeight="14.4"/>
  <cols>
    <col min="1" max="1" width="16.44140625" customWidth="1"/>
    <col min="2" max="9" width="12.88671875" customWidth="1"/>
    <col min="10" max="10" width="15.109375" customWidth="1"/>
    <col min="11" max="11" width="11.44140625" customWidth="1"/>
  </cols>
  <sheetData>
    <row r="1" spans="1:11" hidden="1"/>
    <row r="2" spans="1:11" hidden="1">
      <c r="A2" t="s">
        <v>15</v>
      </c>
    </row>
    <row r="3" spans="1:11" ht="17.25" hidden="1" customHeight="1">
      <c r="A3" s="22" t="s">
        <v>8</v>
      </c>
      <c r="B3" s="23" t="s">
        <v>10</v>
      </c>
      <c r="C3" s="24"/>
      <c r="D3" s="24"/>
      <c r="E3" s="24"/>
      <c r="F3" s="24"/>
      <c r="G3" s="24"/>
      <c r="H3" s="24"/>
      <c r="I3" s="24"/>
      <c r="J3" s="24"/>
    </row>
    <row r="4" spans="1:11" ht="46.5" hidden="1" customHeight="1">
      <c r="A4" s="22"/>
      <c r="B4" s="7">
        <v>2013</v>
      </c>
      <c r="C4" s="7">
        <v>2014</v>
      </c>
      <c r="D4" s="7">
        <v>2015</v>
      </c>
      <c r="E4" s="7">
        <v>2016</v>
      </c>
      <c r="F4" s="7">
        <v>2017</v>
      </c>
      <c r="G4" s="7">
        <v>2018</v>
      </c>
      <c r="H4" s="7">
        <v>2019</v>
      </c>
      <c r="I4" s="10">
        <v>2020</v>
      </c>
      <c r="J4" s="1" t="s">
        <v>6</v>
      </c>
    </row>
    <row r="5" spans="1:11" ht="20.25" hidden="1" customHeight="1">
      <c r="A5" s="3" t="s">
        <v>0</v>
      </c>
      <c r="B5" s="7"/>
      <c r="C5" s="7">
        <v>2</v>
      </c>
      <c r="D5" s="7">
        <v>1</v>
      </c>
      <c r="E5" s="7"/>
      <c r="F5" s="7"/>
      <c r="G5" s="7">
        <v>1</v>
      </c>
      <c r="H5" s="7">
        <v>1</v>
      </c>
      <c r="I5" s="10"/>
      <c r="J5" s="2">
        <v>5</v>
      </c>
    </row>
    <row r="6" spans="1:11" ht="20.25" hidden="1" customHeight="1">
      <c r="A6" s="3" t="s">
        <v>1</v>
      </c>
      <c r="B6" s="7"/>
      <c r="C6" s="7">
        <v>1</v>
      </c>
      <c r="D6" s="7"/>
      <c r="E6" s="7">
        <v>1</v>
      </c>
      <c r="F6" s="7"/>
      <c r="G6" s="7">
        <v>1</v>
      </c>
      <c r="H6" s="7"/>
      <c r="I6" s="10">
        <v>1</v>
      </c>
      <c r="J6" s="2">
        <v>4</v>
      </c>
    </row>
    <row r="7" spans="1:11" ht="20.25" hidden="1" customHeight="1">
      <c r="A7" s="3" t="s">
        <v>2</v>
      </c>
      <c r="B7" s="7"/>
      <c r="C7" s="7">
        <v>1</v>
      </c>
      <c r="D7" s="7"/>
      <c r="E7" s="7"/>
      <c r="F7" s="7">
        <v>2</v>
      </c>
      <c r="G7" s="7">
        <v>2</v>
      </c>
      <c r="H7" s="7">
        <v>3</v>
      </c>
      <c r="I7" s="10">
        <v>2</v>
      </c>
      <c r="J7" s="1">
        <v>10</v>
      </c>
    </row>
    <row r="8" spans="1:11" ht="20.25" hidden="1" customHeight="1">
      <c r="A8" s="3" t="s">
        <v>3</v>
      </c>
      <c r="B8" s="7"/>
      <c r="C8" s="7">
        <v>1</v>
      </c>
      <c r="D8" s="7">
        <v>2</v>
      </c>
      <c r="E8" s="7"/>
      <c r="F8" s="7"/>
      <c r="G8" s="7">
        <v>3</v>
      </c>
      <c r="H8" s="7">
        <v>3</v>
      </c>
      <c r="I8" s="10">
        <v>1</v>
      </c>
      <c r="J8" s="1">
        <v>10</v>
      </c>
    </row>
    <row r="9" spans="1:11" ht="20.25" hidden="1" customHeight="1">
      <c r="A9" s="3" t="s">
        <v>4</v>
      </c>
      <c r="B9" s="7"/>
      <c r="C9" s="7">
        <v>1</v>
      </c>
      <c r="D9" s="7"/>
      <c r="E9" s="7">
        <v>1</v>
      </c>
      <c r="F9" s="7">
        <v>1</v>
      </c>
      <c r="G9" s="7">
        <v>5</v>
      </c>
      <c r="H9" s="7">
        <v>4</v>
      </c>
      <c r="I9" s="10">
        <v>6</v>
      </c>
      <c r="J9" s="1">
        <v>18</v>
      </c>
    </row>
    <row r="10" spans="1:11" ht="20.25" hidden="1" customHeight="1">
      <c r="A10" s="3" t="s">
        <v>5</v>
      </c>
      <c r="B10" s="10" t="s">
        <v>14</v>
      </c>
      <c r="C10" s="7"/>
      <c r="D10" s="7"/>
      <c r="E10" s="7">
        <v>1</v>
      </c>
      <c r="F10" s="7">
        <v>1</v>
      </c>
      <c r="G10" s="7"/>
      <c r="H10" s="7"/>
      <c r="I10" s="10">
        <v>5</v>
      </c>
      <c r="J10" s="1">
        <v>10</v>
      </c>
    </row>
    <row r="11" spans="1:11" ht="20.25" hidden="1" customHeight="1">
      <c r="A11" s="7" t="s">
        <v>6</v>
      </c>
      <c r="B11" s="7"/>
      <c r="C11" s="7"/>
      <c r="D11" s="7"/>
      <c r="E11" s="7"/>
      <c r="F11" s="7"/>
      <c r="G11" s="7"/>
      <c r="H11" s="7"/>
      <c r="I11" s="10"/>
      <c r="J11" s="1">
        <f>SUM(J5:J10)</f>
        <v>57</v>
      </c>
    </row>
    <row r="12" spans="1:11" hidden="1"/>
    <row r="13" spans="1:11" ht="12" hidden="1" customHeight="1">
      <c r="A13" t="s">
        <v>7</v>
      </c>
    </row>
    <row r="14" spans="1:11" ht="12" hidden="1" customHeight="1">
      <c r="A14" t="s">
        <v>13</v>
      </c>
    </row>
    <row r="15" spans="1:11" ht="47.4" customHeight="1">
      <c r="A15" s="25" t="s">
        <v>17</v>
      </c>
      <c r="B15" s="25"/>
      <c r="C15" s="25"/>
      <c r="D15" s="25"/>
      <c r="E15" s="25"/>
      <c r="F15" s="25"/>
      <c r="G15" s="25"/>
      <c r="H15" s="25"/>
      <c r="I15" s="6"/>
      <c r="J15" s="6"/>
      <c r="K15" s="6"/>
    </row>
    <row r="16" spans="1:11" ht="8.25" customHeight="1">
      <c r="A16" s="26"/>
      <c r="B16" s="26"/>
      <c r="C16" s="26"/>
      <c r="D16" s="26"/>
      <c r="E16" s="26"/>
      <c r="F16" s="26"/>
      <c r="G16" s="26"/>
      <c r="H16" s="26"/>
    </row>
    <row r="17" spans="1:9">
      <c r="A17" s="26"/>
      <c r="B17" s="26"/>
      <c r="C17" s="26"/>
      <c r="D17" s="26"/>
      <c r="E17" s="26"/>
      <c r="F17" s="26"/>
      <c r="G17" s="26"/>
      <c r="H17" s="26"/>
    </row>
    <row r="18" spans="1:9" ht="51" customHeight="1">
      <c r="A18" s="27" t="s">
        <v>18</v>
      </c>
      <c r="B18" s="28" t="s">
        <v>19</v>
      </c>
      <c r="C18" s="38" t="s">
        <v>9</v>
      </c>
      <c r="D18" s="28" t="s">
        <v>20</v>
      </c>
      <c r="E18" s="29" t="s">
        <v>21</v>
      </c>
      <c r="F18" s="29" t="s">
        <v>22</v>
      </c>
      <c r="G18" s="28" t="s">
        <v>23</v>
      </c>
      <c r="H18" s="29" t="s">
        <v>11</v>
      </c>
      <c r="I18" s="14"/>
    </row>
    <row r="19" spans="1:9" ht="93" customHeight="1">
      <c r="A19" s="27"/>
      <c r="B19" s="30"/>
      <c r="C19" s="39"/>
      <c r="D19" s="30"/>
      <c r="E19" s="31"/>
      <c r="F19" s="31"/>
      <c r="G19" s="30"/>
      <c r="H19" s="31"/>
      <c r="I19" s="14"/>
    </row>
    <row r="20" spans="1:9" ht="12.75" customHeight="1">
      <c r="A20" s="32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15"/>
    </row>
    <row r="21" spans="1:9" ht="17.25" customHeight="1">
      <c r="A21" s="33" t="s">
        <v>0</v>
      </c>
      <c r="B21" s="40">
        <v>5</v>
      </c>
      <c r="C21" s="34">
        <v>33</v>
      </c>
      <c r="D21" s="34">
        <v>32</v>
      </c>
      <c r="E21" s="35">
        <f>D21*C21</f>
        <v>1056</v>
      </c>
      <c r="F21" s="35">
        <f t="shared" ref="F21:F26" si="0">B21*E21</f>
        <v>5280</v>
      </c>
      <c r="G21" s="36">
        <f t="shared" ref="G21:G26" si="1">6340.5*F21/50688</f>
        <v>660.46875</v>
      </c>
      <c r="H21" s="37">
        <v>1056</v>
      </c>
      <c r="I21" s="16"/>
    </row>
    <row r="22" spans="1:9" ht="17.25" customHeight="1">
      <c r="A22" s="33" t="s">
        <v>1</v>
      </c>
      <c r="B22" s="41">
        <v>4</v>
      </c>
      <c r="C22" s="34">
        <v>33</v>
      </c>
      <c r="D22" s="34">
        <v>32</v>
      </c>
      <c r="E22" s="35">
        <f t="shared" ref="E22:E26" si="2">D22*C22</f>
        <v>1056</v>
      </c>
      <c r="F22" s="35">
        <f t="shared" si="0"/>
        <v>4224</v>
      </c>
      <c r="G22" s="36">
        <f t="shared" si="1"/>
        <v>528.375</v>
      </c>
      <c r="H22" s="37"/>
      <c r="I22" s="16"/>
    </row>
    <row r="23" spans="1:9" ht="17.25" customHeight="1">
      <c r="A23" s="33" t="s">
        <v>2</v>
      </c>
      <c r="B23" s="41">
        <v>10</v>
      </c>
      <c r="C23" s="34">
        <v>33</v>
      </c>
      <c r="D23" s="34">
        <v>32</v>
      </c>
      <c r="E23" s="35">
        <f t="shared" si="2"/>
        <v>1056</v>
      </c>
      <c r="F23" s="35">
        <f t="shared" si="0"/>
        <v>10560</v>
      </c>
      <c r="G23" s="36">
        <f t="shared" si="1"/>
        <v>1320.9375</v>
      </c>
      <c r="H23" s="37">
        <v>1056</v>
      </c>
      <c r="I23" s="16"/>
    </row>
    <row r="24" spans="1:9" ht="17.25" customHeight="1">
      <c r="A24" s="33" t="s">
        <v>3</v>
      </c>
      <c r="B24" s="41">
        <v>10</v>
      </c>
      <c r="C24" s="34">
        <v>33</v>
      </c>
      <c r="D24" s="34">
        <v>32</v>
      </c>
      <c r="E24" s="35">
        <f t="shared" si="2"/>
        <v>1056</v>
      </c>
      <c r="F24" s="35">
        <f t="shared" si="0"/>
        <v>10560</v>
      </c>
      <c r="G24" s="36">
        <f t="shared" si="1"/>
        <v>1320.9375</v>
      </c>
      <c r="H24" s="37">
        <v>1056</v>
      </c>
      <c r="I24" s="16"/>
    </row>
    <row r="25" spans="1:9" ht="17.25" customHeight="1">
      <c r="A25" s="33" t="s">
        <v>4</v>
      </c>
      <c r="B25" s="41">
        <v>18</v>
      </c>
      <c r="C25" s="34">
        <v>33</v>
      </c>
      <c r="D25" s="34">
        <v>32</v>
      </c>
      <c r="E25" s="35">
        <f t="shared" si="2"/>
        <v>1056</v>
      </c>
      <c r="F25" s="35">
        <f t="shared" si="0"/>
        <v>19008</v>
      </c>
      <c r="G25" s="36">
        <f t="shared" si="1"/>
        <v>2377.6875</v>
      </c>
      <c r="H25" s="37">
        <v>2112</v>
      </c>
      <c r="I25" s="16"/>
    </row>
    <row r="26" spans="1:9" ht="17.25" customHeight="1">
      <c r="A26" s="33" t="s">
        <v>5</v>
      </c>
      <c r="B26" s="41">
        <v>10</v>
      </c>
      <c r="C26" s="34">
        <v>33</v>
      </c>
      <c r="D26" s="34">
        <v>32</v>
      </c>
      <c r="E26" s="35">
        <f t="shared" si="2"/>
        <v>1056</v>
      </c>
      <c r="F26" s="35">
        <f t="shared" si="0"/>
        <v>10560</v>
      </c>
      <c r="G26" s="36">
        <f t="shared" si="1"/>
        <v>1320.9375</v>
      </c>
      <c r="H26" s="37">
        <v>1056</v>
      </c>
      <c r="I26" s="16"/>
    </row>
    <row r="27" spans="1:9" s="46" customFormat="1" ht="16.5" customHeight="1">
      <c r="A27" s="1" t="s">
        <v>6</v>
      </c>
      <c r="B27" s="1">
        <f>SUM(B21:B26)</f>
        <v>57</v>
      </c>
      <c r="C27" s="42"/>
      <c r="D27" s="42">
        <v>32</v>
      </c>
      <c r="E27" s="43">
        <f>SUM(E21:E26)</f>
        <v>6336</v>
      </c>
      <c r="F27" s="43">
        <f t="shared" ref="F27:H27" si="3">SUM(F21:F26)</f>
        <v>60192</v>
      </c>
      <c r="G27" s="44">
        <f t="shared" si="3"/>
        <v>7529.34375</v>
      </c>
      <c r="H27" s="44">
        <f t="shared" si="3"/>
        <v>6336</v>
      </c>
      <c r="I27" s="45"/>
    </row>
  </sheetData>
  <mergeCells count="11">
    <mergeCell ref="A3:A4"/>
    <mergeCell ref="B3:J3"/>
    <mergeCell ref="A18:A19"/>
    <mergeCell ref="B18:B19"/>
    <mergeCell ref="C18:C19"/>
    <mergeCell ref="D18:D19"/>
    <mergeCell ref="E18:E19"/>
    <mergeCell ref="F18:F19"/>
    <mergeCell ref="G18:G19"/>
    <mergeCell ref="H18:H19"/>
    <mergeCell ref="A15:H15"/>
  </mergeCells>
  <pageMargins left="0.51181102362204722" right="0.11811023622047245" top="0.74803149606299213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план</vt:lpstr>
      <vt:lpstr>18.11.2019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2019-11-18T09:51:20Z</cp:lastPrinted>
  <dcterms:created xsi:type="dcterms:W3CDTF">2018-11-23T04:55:14Z</dcterms:created>
  <dcterms:modified xsi:type="dcterms:W3CDTF">2019-11-18T09:51:22Z</dcterms:modified>
</cp:coreProperties>
</file>